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5895" yWindow="45" windowWidth="2226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/>
  <c r="G16" s="1"/>
  <c r="G7" l="1"/>
  <c r="G13"/>
  <c r="G20"/>
  <c r="G21" s="1"/>
  <c r="G8"/>
  <c r="G6"/>
  <c r="G12"/>
  <c r="G18"/>
  <c r="G19" s="1"/>
  <c r="G15"/>
  <c r="G5"/>
  <c r="G9" s="1"/>
  <c r="G10"/>
  <c r="G17"/>
  <c r="G11"/>
  <c r="G14" l="1"/>
  <c r="G22" s="1"/>
</calcChain>
</file>

<file path=xl/sharedStrings.xml><?xml version="1.0" encoding="utf-8"?>
<sst xmlns="http://schemas.openxmlformats.org/spreadsheetml/2006/main" count="33" uniqueCount="28">
  <si>
    <t>Наименование муниципального образования</t>
  </si>
  <si>
    <t>Наименование муниципального образования сельского поселения Первомайского района</t>
  </si>
  <si>
    <t>Наименование объекта</t>
  </si>
  <si>
    <t>Количество станций в МО "Первомайский район"</t>
  </si>
  <si>
    <t>Первомайский</t>
  </si>
  <si>
    <t>Первомайское сельское поселение</t>
  </si>
  <si>
    <t>с.Первомайское, ул.Кольцова 42</t>
  </si>
  <si>
    <t>п.Беляй, ул.Кирова 18</t>
  </si>
  <si>
    <t>д.Торбеево, ул. Советская 86</t>
  </si>
  <si>
    <t>п.Новый,ул.Центральная</t>
  </si>
  <si>
    <t>ИТОГО:</t>
  </si>
  <si>
    <t>Комсомольское сельское поселение</t>
  </si>
  <si>
    <t>с.Комсомольск, ул.Первомайская</t>
  </si>
  <si>
    <t>Новомариинское сельское поселение</t>
  </si>
  <si>
    <t>с.Новомариинка, ул. Центральна</t>
  </si>
  <si>
    <t>д.Туендат, ул. Шамского 34а</t>
  </si>
  <si>
    <t>Куяновское сельское поселение</t>
  </si>
  <si>
    <t>с.Березовка, ул.Центральная</t>
  </si>
  <si>
    <t>с.Куяново, ул. Центральная</t>
  </si>
  <si>
    <t>Сергеевское сельское поселение</t>
  </si>
  <si>
    <t>с.Сергеево, ул.Школьная</t>
  </si>
  <si>
    <t>Улу-Юльское сельское поселение</t>
  </si>
  <si>
    <t>п.Улу-Юл, ул. Железнодорожная</t>
  </si>
  <si>
    <t>ВСЕГО:</t>
  </si>
  <si>
    <t xml:space="preserve">Объем иного межбюджетного трансферта i-му муниципальному образованию сельского поселения руб. </t>
  </si>
  <si>
    <t xml:space="preserve">Размер субсидии из областного бюджета бюджету муниципального образования "Первомайский район" </t>
  </si>
  <si>
    <t xml:space="preserve">Сумма иного межбюджетного трансферта, </t>
  </si>
  <si>
    <t>Расчет распределения иного межбюджетного трансферта бюджетам сельских поселений Первомайского района на реализацию мероприятий по обеспечению доступа к воде питьевого качества на 2025 и на плановый период 2026-2027 годов</t>
  </si>
</sst>
</file>

<file path=xl/styles.xml><?xml version="1.0" encoding="utf-8"?>
<styleSheet xmlns="http://schemas.openxmlformats.org/spreadsheetml/2006/main">
  <numFmts count="1">
    <numFmt numFmtId="164" formatCode="0.000000000"/>
  </numFmts>
  <fonts count="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/>
    <xf numFmtId="0" fontId="4" fillId="3" borderId="1" xfId="0" applyFont="1" applyFill="1" applyBorder="1"/>
    <xf numFmtId="2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="80" zoomScaleNormal="80" workbookViewId="0">
      <selection activeCell="B12" sqref="B12:B13"/>
    </sheetView>
  </sheetViews>
  <sheetFormatPr defaultRowHeight="15"/>
  <cols>
    <col min="1" max="1" width="19.28515625" customWidth="1"/>
    <col min="2" max="2" width="39.5703125" customWidth="1"/>
    <col min="3" max="3" width="19" customWidth="1"/>
    <col min="4" max="4" width="35" customWidth="1"/>
    <col min="5" max="5" width="16.7109375" customWidth="1"/>
    <col min="6" max="6" width="16.140625" customWidth="1"/>
    <col min="7" max="7" width="18" customWidth="1"/>
    <col min="9" max="9" width="14.7109375" customWidth="1"/>
  </cols>
  <sheetData>
    <row r="1" spans="1:7" ht="57.75" customHeight="1">
      <c r="A1" s="30" t="s">
        <v>27</v>
      </c>
      <c r="B1" s="31"/>
      <c r="C1" s="31"/>
      <c r="D1" s="31"/>
      <c r="E1" s="31"/>
      <c r="F1" s="31"/>
      <c r="G1" s="31"/>
    </row>
    <row r="2" spans="1:7" ht="24" customHeight="1">
      <c r="A2" s="2"/>
      <c r="B2" s="3"/>
      <c r="C2" s="3"/>
      <c r="D2" s="3"/>
      <c r="E2" s="3"/>
      <c r="F2" s="3"/>
      <c r="G2" s="3"/>
    </row>
    <row r="3" spans="1:7" ht="116.25" customHeight="1">
      <c r="A3" s="1" t="s">
        <v>0</v>
      </c>
      <c r="B3" s="1" t="s">
        <v>1</v>
      </c>
      <c r="C3" s="1" t="s">
        <v>25</v>
      </c>
      <c r="D3" s="1" t="s">
        <v>2</v>
      </c>
      <c r="E3" s="1" t="s">
        <v>3</v>
      </c>
      <c r="F3" s="1" t="s">
        <v>26</v>
      </c>
      <c r="G3" s="1" t="s">
        <v>24</v>
      </c>
    </row>
    <row r="4" spans="1:7" ht="12.75" customHeigh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</row>
    <row r="5" spans="1:7" ht="21.75" customHeight="1">
      <c r="A5" s="28" t="s">
        <v>4</v>
      </c>
      <c r="B5" s="26" t="s">
        <v>5</v>
      </c>
      <c r="C5" s="6"/>
      <c r="D5" s="7" t="s">
        <v>6</v>
      </c>
      <c r="E5" s="8">
        <v>1</v>
      </c>
      <c r="F5" s="8"/>
      <c r="G5" s="9">
        <f>E5*$F$22</f>
        <v>54.91</v>
      </c>
    </row>
    <row r="6" spans="1:7" ht="21.75" customHeight="1">
      <c r="A6" s="29"/>
      <c r="B6" s="26"/>
      <c r="C6" s="6"/>
      <c r="D6" s="10" t="s">
        <v>7</v>
      </c>
      <c r="E6" s="11">
        <v>1</v>
      </c>
      <c r="F6" s="11"/>
      <c r="G6" s="9">
        <f>E6*$F$22</f>
        <v>54.91</v>
      </c>
    </row>
    <row r="7" spans="1:7" ht="21.75" customHeight="1">
      <c r="A7" s="29"/>
      <c r="B7" s="26"/>
      <c r="C7" s="6"/>
      <c r="D7" s="7" t="s">
        <v>8</v>
      </c>
      <c r="E7" s="8">
        <v>1</v>
      </c>
      <c r="F7" s="8"/>
      <c r="G7" s="9">
        <f>E7*$F$22</f>
        <v>54.91</v>
      </c>
    </row>
    <row r="8" spans="1:7" ht="21.75" customHeight="1">
      <c r="A8" s="29"/>
      <c r="B8" s="26"/>
      <c r="C8" s="6"/>
      <c r="D8" s="10" t="s">
        <v>9</v>
      </c>
      <c r="E8" s="11">
        <v>1</v>
      </c>
      <c r="F8" s="11"/>
      <c r="G8" s="9">
        <f>E8*$F$22</f>
        <v>54.91</v>
      </c>
    </row>
    <row r="9" spans="1:7" ht="15.75">
      <c r="A9" s="29"/>
      <c r="B9" s="12"/>
      <c r="C9" s="6"/>
      <c r="D9" s="13" t="s">
        <v>10</v>
      </c>
      <c r="E9" s="8">
        <v>4</v>
      </c>
      <c r="F9" s="14"/>
      <c r="G9" s="15">
        <f>G5+G6+G7+G8</f>
        <v>219.64</v>
      </c>
    </row>
    <row r="10" spans="1:7" ht="27" customHeight="1">
      <c r="A10" s="29"/>
      <c r="B10" s="16" t="s">
        <v>11</v>
      </c>
      <c r="C10" s="6"/>
      <c r="D10" s="10" t="s">
        <v>12</v>
      </c>
      <c r="E10" s="11">
        <v>1</v>
      </c>
      <c r="F10" s="11"/>
      <c r="G10" s="9">
        <f>E10*$F$22</f>
        <v>54.91</v>
      </c>
    </row>
    <row r="11" spans="1:7" ht="15.75">
      <c r="A11" s="29"/>
      <c r="B11" s="16"/>
      <c r="C11" s="6"/>
      <c r="D11" s="13" t="s">
        <v>10</v>
      </c>
      <c r="E11" s="14">
        <v>1</v>
      </c>
      <c r="F11" s="14"/>
      <c r="G11" s="17">
        <f>G10</f>
        <v>54.91</v>
      </c>
    </row>
    <row r="12" spans="1:7" ht="19.5" customHeight="1">
      <c r="A12" s="29"/>
      <c r="B12" s="27" t="s">
        <v>13</v>
      </c>
      <c r="C12" s="6"/>
      <c r="D12" s="10" t="s">
        <v>14</v>
      </c>
      <c r="E12" s="11">
        <v>1</v>
      </c>
      <c r="F12" s="11"/>
      <c r="G12" s="9">
        <f>E12*$F$22</f>
        <v>54.91</v>
      </c>
    </row>
    <row r="13" spans="1:7" ht="15.75">
      <c r="A13" s="29"/>
      <c r="B13" s="27"/>
      <c r="C13" s="6"/>
      <c r="D13" s="7" t="s">
        <v>15</v>
      </c>
      <c r="E13" s="8">
        <v>1</v>
      </c>
      <c r="F13" s="8"/>
      <c r="G13" s="9">
        <f>E13*$F$22</f>
        <v>54.91</v>
      </c>
    </row>
    <row r="14" spans="1:7" ht="15.75">
      <c r="A14" s="29"/>
      <c r="B14" s="16"/>
      <c r="C14" s="6"/>
      <c r="D14" s="18" t="s">
        <v>10</v>
      </c>
      <c r="E14" s="19">
        <v>2</v>
      </c>
      <c r="F14" s="19"/>
      <c r="G14" s="17">
        <f>G12+G13</f>
        <v>109.82</v>
      </c>
    </row>
    <row r="15" spans="1:7" ht="16.5" customHeight="1">
      <c r="A15" s="29"/>
      <c r="B15" s="26" t="s">
        <v>16</v>
      </c>
      <c r="C15" s="6"/>
      <c r="D15" s="7" t="s">
        <v>17</v>
      </c>
      <c r="E15" s="8">
        <v>1</v>
      </c>
      <c r="F15" s="8"/>
      <c r="G15" s="9">
        <f>E15*$F$22</f>
        <v>54.91</v>
      </c>
    </row>
    <row r="16" spans="1:7" ht="15.75">
      <c r="A16" s="29"/>
      <c r="B16" s="26"/>
      <c r="C16" s="6"/>
      <c r="D16" s="10" t="s">
        <v>18</v>
      </c>
      <c r="E16" s="11">
        <v>1</v>
      </c>
      <c r="F16" s="11"/>
      <c r="G16" s="9">
        <f>E16*$F$22</f>
        <v>54.91</v>
      </c>
    </row>
    <row r="17" spans="1:9" ht="15.75">
      <c r="A17" s="29"/>
      <c r="B17" s="12"/>
      <c r="C17" s="6"/>
      <c r="D17" s="13" t="s">
        <v>10</v>
      </c>
      <c r="E17" s="8">
        <v>2</v>
      </c>
      <c r="F17" s="14"/>
      <c r="G17" s="17">
        <f>G15+G16</f>
        <v>109.82</v>
      </c>
    </row>
    <row r="18" spans="1:9" ht="15.75" customHeight="1">
      <c r="A18" s="29"/>
      <c r="B18" s="16" t="s">
        <v>19</v>
      </c>
      <c r="C18" s="6"/>
      <c r="D18" s="10" t="s">
        <v>20</v>
      </c>
      <c r="E18" s="11">
        <v>1</v>
      </c>
      <c r="F18" s="11"/>
      <c r="G18" s="9">
        <f>E18*$F$22</f>
        <v>54.91</v>
      </c>
    </row>
    <row r="19" spans="1:9" ht="15.75">
      <c r="A19" s="29"/>
      <c r="B19" s="16"/>
      <c r="C19" s="6"/>
      <c r="D19" s="13" t="s">
        <v>10</v>
      </c>
      <c r="E19" s="14">
        <v>1</v>
      </c>
      <c r="F19" s="14"/>
      <c r="G19" s="17">
        <f>G18</f>
        <v>54.91</v>
      </c>
    </row>
    <row r="20" spans="1:9" ht="15.75">
      <c r="A20" s="29"/>
      <c r="B20" s="16" t="s">
        <v>21</v>
      </c>
      <c r="C20" s="6"/>
      <c r="D20" s="10" t="s">
        <v>22</v>
      </c>
      <c r="E20" s="11"/>
      <c r="F20" s="11"/>
      <c r="G20" s="9">
        <f>E20+$F$22-0.01</f>
        <v>54.9</v>
      </c>
    </row>
    <row r="21" spans="1:9" ht="15.75">
      <c r="A21" s="29"/>
      <c r="B21" s="20"/>
      <c r="C21" s="6"/>
      <c r="D21" s="21" t="s">
        <v>10</v>
      </c>
      <c r="E21" s="14">
        <v>1</v>
      </c>
      <c r="F21" s="14"/>
      <c r="G21" s="17">
        <f>G20</f>
        <v>54.9</v>
      </c>
    </row>
    <row r="22" spans="1:9" ht="21.75" customHeight="1">
      <c r="A22" s="24" t="s">
        <v>23</v>
      </c>
      <c r="B22" s="25"/>
      <c r="C22" s="22">
        <v>604</v>
      </c>
      <c r="D22" s="23"/>
      <c r="E22" s="19">
        <v>11</v>
      </c>
      <c r="F22" s="17">
        <f>ROUND(C22/E22,2)</f>
        <v>54.91</v>
      </c>
      <c r="G22" s="17">
        <f>G9+G11+G14+G17+G19+G21</f>
        <v>603.99999999999989</v>
      </c>
      <c r="I22" s="4"/>
    </row>
  </sheetData>
  <sheetProtection selectLockedCells="1" selectUnlockedCells="1"/>
  <mergeCells count="6">
    <mergeCell ref="A22:B22"/>
    <mergeCell ref="B15:B16"/>
    <mergeCell ref="B12:B13"/>
    <mergeCell ref="A5:A21"/>
    <mergeCell ref="A1:G1"/>
    <mergeCell ref="B5:B8"/>
  </mergeCells>
  <pageMargins left="0.25" right="0.25" top="0.75" bottom="0.75" header="0.3" footer="0.3"/>
  <pageSetup paperSize="9" scale="87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2024-11-07T06:02:41Z</dcterms:modified>
</cp:coreProperties>
</file>